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ВНОСИМ ПРОЕКТ\1-33 Проект закона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 localSheetId="0">'Приложение 8'!$A$1</definedName>
    <definedName name="Exp">'Приложение 8'!$B$38</definedName>
    <definedName name="Law">'Приложение 8'!$E$5</definedName>
    <definedName name="Number">'Приложение 8'!$A$38</definedName>
    <definedName name="SubTotal">'Приложение 8'!$A$39:$E$39</definedName>
    <definedName name="TableHeaderYear1">'Приложение 8'!$B$1</definedName>
    <definedName name="TableHeaderYear2">'Приложение 8'!$B$2</definedName>
    <definedName name="TableHeaderYear3">'Приложение 8'!$B$3</definedName>
    <definedName name="Year">'Приложение 8'!$A$2</definedName>
    <definedName name="_xlnm.Print_Titles" localSheetId="0">'Приложение 8'!$10:$11</definedName>
    <definedName name="_xlnm.Print_Area" localSheetId="0">'Приложение 8'!$A$1:$E$39</definedName>
  </definedNames>
  <calcPr calcId="162913" refMode="R1C1"/>
</workbook>
</file>

<file path=xl/calcChain.xml><?xml version="1.0" encoding="utf-8"?>
<calcChain xmlns="http://schemas.openxmlformats.org/spreadsheetml/2006/main">
  <c r="A2" i="1" l="1"/>
  <c r="E10" i="1" s="1"/>
  <c r="C10" i="1" l="1"/>
  <c r="E3" i="1"/>
  <c r="D10" i="1"/>
  <c r="E4" i="1"/>
</calcChain>
</file>

<file path=xl/sharedStrings.xml><?xml version="1.0" encoding="utf-8"?>
<sst xmlns="http://schemas.openxmlformats.org/spreadsheetml/2006/main" count="65" uniqueCount="62">
  <si>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</si>
  <si>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</si>
  <si>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</si>
  <si>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</si>
  <si>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3</t>
  </si>
  <si>
    <t>4</t>
  </si>
  <si>
    <t>5</t>
  </si>
  <si>
    <t>Приложение 8</t>
  </si>
  <si>
    <t>01.01.2018</t>
  </si>
  <si>
    <t>Непрограммные расходы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</si>
  <si>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</si>
  <si>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</si>
  <si>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</si>
  <si>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</si>
  <si>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</si>
  <si>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</si>
  <si>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</si>
  <si>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</si>
  <si>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</si>
  <si>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</si>
  <si>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</si>
  <si>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</si>
  <si>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</si>
  <si>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</si>
  <si>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</si>
  <si>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</si>
  <si>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</si>
  <si>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</si>
  <si>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</si>
  <si>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</si>
  <si>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</si>
  <si>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</si>
  <si>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</si>
  <si>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</si>
  <si>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</si>
  <si>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</si>
  <si>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</si>
  <si>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</si>
  <si>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</si>
  <si>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</si>
  <si>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</si>
  <si>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</si>
  <si>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</si>
  <si>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</si>
  <si>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</si>
  <si>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</si>
  <si>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</si>
  <si>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</si>
  <si>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</si>
  <si>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</si>
  <si>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</si>
  <si>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</si>
  <si>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</si>
  <si>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</si>
  <si>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</si>
  <si>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</si>
  <si>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/>
  </si>
  <si>
    <t>Всего</t>
  </si>
  <si>
    <t>от _________________ №________</t>
  </si>
  <si>
    <t>Распределение бюджетных ассигнований на реализацию государственных программ Камчатского края на 2018 год 
и на плановый период 2019 и 2020 годов</t>
  </si>
  <si>
    <t>Условно утвержденные расходы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</si>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</sst>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45"/>
  <sheetViews>
    <sheetView tabSelected="1" topLeftCell="A19" zoomScaleNormal="100" zoomScaleSheetLayoutView="100" workbookViewId="0">
      <selection activeCell="B42" sqref="B42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19" t="s">
        <v>8</v>
      </c>
      <c r="B1" s="6">
        <v>2016</v>
      </c>
      <c r="E1" s="2" t="s">
        <v>7</v>
      </c>
    </row>
    <row r="2" spans="1:9" ht="15.75" x14ac:dyDescent="0.25">
      <c r="A2" s="19">
        <f>YEAR(Date)</f>
        <v>2018</v>
      </c>
      <c r="E2" s="14" t="s">
        <v>0</v>
      </c>
    </row>
    <row r="3" spans="1:9" ht="15.75" x14ac:dyDescent="0.25">
      <c r="B3" s="6"/>
      <c r="E3" s="2" t="str">
        <f>CONCATENATE("""О краевом бюджете на ",Year," год ")</f>
        <v xml:space="preserve">"О краевом бюджете на 2018 год </v>
      </c>
    </row>
    <row r="4" spans="1:9" ht="15.75" x14ac:dyDescent="0.25">
      <c r="B4" s="6"/>
      <c r="E4" s="2" t="str">
        <f>CONCATENATE("и на плановый период ",Year+1," и ",Year+2," годов""")</f>
        <v>и на плановый период 2019 и 2020 годов"</v>
      </c>
    </row>
    <row r="5" spans="1:9" ht="15.75" x14ac:dyDescent="0.25">
      <c r="E5" s="15" t="s">
        <v>58</v>
      </c>
    </row>
    <row r="7" spans="1:9" ht="56.25" customHeight="1" x14ac:dyDescent="0.3">
      <c r="A7" s="20" t="s">
        <v>59</v>
      </c>
      <c r="B7" s="20"/>
      <c r="C7" s="20"/>
      <c r="D7" s="20"/>
      <c r="E7" s="20"/>
      <c r="F7" s="1"/>
      <c r="G7" s="1"/>
      <c r="H7" s="1"/>
      <c r="I7" s="1"/>
    </row>
    <row r="8" spans="1:9" ht="30" customHeight="1" x14ac:dyDescent="0.25">
      <c r="E8" s="4" t="s">
        <v>1</v>
      </c>
    </row>
    <row r="9" spans="1:9" hidden="1" x14ac:dyDescent="0.25"/>
    <row r="10" spans="1:9" ht="15" customHeight="1" x14ac:dyDescent="0.25">
      <c r="A10" s="23" t="s">
        <v>3</v>
      </c>
      <c r="B10" s="21" t="s">
        <v>2</v>
      </c>
      <c r="C10" s="21" t="str">
        <f>CONCATENATE("Годовой объем ассигнований на ",Year," год ")</f>
        <v xml:space="preserve">Годовой объем ассигнований на 2018 год </v>
      </c>
      <c r="D10" s="21" t="str">
        <f>CONCATENATE("Годовой объем ассигнований на ",Year+1," год ")</f>
        <v xml:space="preserve">Годовой объем ассигнований на 2019 год </v>
      </c>
      <c r="E10" s="21" t="str">
        <f>CONCATENATE("Годовой объем ассигнований на ",Year+2," год ")</f>
        <v xml:space="preserve">Годовой объем ассигнований на 2020 год </v>
      </c>
    </row>
    <row r="11" spans="1:9" ht="45" customHeight="1" x14ac:dyDescent="0.25">
      <c r="A11" s="23"/>
      <c r="B11" s="22"/>
      <c r="C11" s="22"/>
      <c r="D11" s="22"/>
      <c r="E11" s="22"/>
    </row>
    <row r="12" spans="1:9" ht="11.25" customHeight="1" x14ac:dyDescent="0.25">
      <c r="A12" s="8">
        <v>1</v>
      </c>
      <c r="B12" s="9">
        <v>2</v>
      </c>
      <c r="C12" s="10" t="s">
        <v>4</v>
      </c>
      <c r="D12" s="10" t="s">
        <v>5</v>
      </c>
      <c r="E12" s="10" t="s">
        <v>6</v>
      </c>
    </row>
    <row r="13" spans="1:9" x14ac:dyDescent="0.25">
      <c r="A13" s="11" t="s">
        <v>10</v>
      </c>
      <c r="B13" s="12" t="s">
        <v>11</v>
      </c>
      <c r="C13" s="13">
        <v>8247693.8629999999</v>
      </c>
      <c r="D13" s="13">
        <v>8214136.483</v>
      </c>
      <c r="E13" s="13">
        <v>8355533.8810000001</v>
      </c>
    </row>
    <row r="14" spans="1:9" x14ac:dyDescent="0.25">
      <c r="A14" s="11" t="s">
        <v>12</v>
      </c>
      <c r="B14" s="12" t="s">
        <v>13</v>
      </c>
      <c r="C14" s="13">
        <v>13243797.161</v>
      </c>
      <c r="D14" s="13">
        <v>12942973.559</v>
      </c>
      <c r="E14" s="13">
        <v>12065883.598999999</v>
      </c>
    </row>
    <row r="15" spans="1:9" x14ac:dyDescent="0.25">
      <c r="A15" s="11" t="s">
        <v>4</v>
      </c>
      <c r="B15" s="12" t="s">
        <v>14</v>
      </c>
      <c r="C15" s="13">
        <v>1013760.29</v>
      </c>
      <c r="D15" s="13">
        <v>938796.85</v>
      </c>
      <c r="E15" s="13">
        <v>993028.48499999999</v>
      </c>
    </row>
    <row r="16" spans="1:9" x14ac:dyDescent="0.25">
      <c r="A16" s="11" t="s">
        <v>5</v>
      </c>
      <c r="B16" s="12" t="s">
        <v>15</v>
      </c>
      <c r="C16" s="13">
        <v>33212</v>
      </c>
      <c r="D16" s="13">
        <v>33151</v>
      </c>
      <c r="E16" s="13">
        <v>35655</v>
      </c>
    </row>
    <row r="17" spans="1:5" x14ac:dyDescent="0.25">
      <c r="A17" s="11" t="s">
        <v>6</v>
      </c>
      <c r="B17" s="12" t="s">
        <v>16</v>
      </c>
      <c r="C17" s="13">
        <v>7481599.04</v>
      </c>
      <c r="D17" s="13">
        <v>7366109.1200000001</v>
      </c>
      <c r="E17" s="13">
        <v>7579504.4100000001</v>
      </c>
    </row>
    <row r="18" spans="1:5" x14ac:dyDescent="0.25">
      <c r="A18" s="11" t="s">
        <v>17</v>
      </c>
      <c r="B18" s="12" t="s">
        <v>18</v>
      </c>
      <c r="C18" s="13">
        <v>549845.07999999996</v>
      </c>
      <c r="D18" s="13">
        <v>532463.37</v>
      </c>
      <c r="E18" s="13">
        <v>536429.01</v>
      </c>
    </row>
    <row r="19" spans="1:5" ht="30" x14ac:dyDescent="0.25">
      <c r="A19" s="11" t="s">
        <v>19</v>
      </c>
      <c r="B19" s="12" t="s">
        <v>20</v>
      </c>
      <c r="C19" s="13">
        <v>1740386.561</v>
      </c>
      <c r="D19" s="13">
        <v>1191377.1440000001</v>
      </c>
      <c r="E19" s="13">
        <v>1197202.9210000001</v>
      </c>
    </row>
    <row r="20" spans="1:5" ht="30" x14ac:dyDescent="0.25">
      <c r="A20" s="11" t="s">
        <v>21</v>
      </c>
      <c r="B20" s="12" t="s">
        <v>22</v>
      </c>
      <c r="C20" s="13">
        <v>4089664.25</v>
      </c>
      <c r="D20" s="13">
        <v>3987721.52</v>
      </c>
      <c r="E20" s="13">
        <v>3991250.26</v>
      </c>
    </row>
    <row r="21" spans="1:5" ht="30" x14ac:dyDescent="0.25">
      <c r="A21" s="11" t="s">
        <v>23</v>
      </c>
      <c r="B21" s="12" t="s">
        <v>24</v>
      </c>
      <c r="C21" s="13">
        <v>1325414.5789999999</v>
      </c>
      <c r="D21" s="13">
        <v>1048550.107</v>
      </c>
      <c r="E21" s="13">
        <v>1037797.897</v>
      </c>
    </row>
    <row r="22" spans="1:5" ht="30" x14ac:dyDescent="0.25">
      <c r="A22" s="11" t="s">
        <v>25</v>
      </c>
      <c r="B22" s="12" t="s">
        <v>26</v>
      </c>
      <c r="C22" s="13">
        <v>1254704.456</v>
      </c>
      <c r="D22" s="13">
        <v>851708.75100000005</v>
      </c>
      <c r="E22" s="13">
        <v>718707.27</v>
      </c>
    </row>
    <row r="23" spans="1:5" ht="30" x14ac:dyDescent="0.25">
      <c r="A23" s="11" t="s">
        <v>27</v>
      </c>
      <c r="B23" s="12" t="s">
        <v>28</v>
      </c>
      <c r="C23" s="13">
        <v>7685060.9989999998</v>
      </c>
      <c r="D23" s="13">
        <v>7309060.4299999997</v>
      </c>
      <c r="E23" s="13">
        <v>7125525.1200000001</v>
      </c>
    </row>
    <row r="24" spans="1:5" x14ac:dyDescent="0.25">
      <c r="A24" s="11" t="s">
        <v>29</v>
      </c>
      <c r="B24" s="12" t="s">
        <v>30</v>
      </c>
      <c r="C24" s="13">
        <v>2622580.878</v>
      </c>
      <c r="D24" s="13">
        <v>2032085.2220000001</v>
      </c>
      <c r="E24" s="13">
        <v>2016737.1370000001</v>
      </c>
    </row>
    <row r="25" spans="1:5" ht="30" x14ac:dyDescent="0.25">
      <c r="A25" s="11" t="s">
        <v>31</v>
      </c>
      <c r="B25" s="12" t="s">
        <v>32</v>
      </c>
      <c r="C25" s="13">
        <v>274825.45</v>
      </c>
      <c r="D25" s="13">
        <v>163759.93</v>
      </c>
      <c r="E25" s="13">
        <v>151701.01</v>
      </c>
    </row>
    <row r="26" spans="1:5" x14ac:dyDescent="0.25">
      <c r="A26" s="11" t="s">
        <v>33</v>
      </c>
      <c r="B26" s="12" t="s">
        <v>34</v>
      </c>
      <c r="C26" s="13">
        <v>146128.9</v>
      </c>
      <c r="D26" s="13">
        <v>60128.9</v>
      </c>
      <c r="E26" s="13">
        <v>61168.9</v>
      </c>
    </row>
    <row r="27" spans="1:5" ht="30" x14ac:dyDescent="0.25">
      <c r="A27" s="11" t="s">
        <v>35</v>
      </c>
      <c r="B27" s="12" t="s">
        <v>36</v>
      </c>
      <c r="C27" s="13">
        <v>188640.834</v>
      </c>
      <c r="D27" s="13">
        <v>125007.86</v>
      </c>
      <c r="E27" s="13">
        <v>121802.65</v>
      </c>
    </row>
    <row r="28" spans="1:5" x14ac:dyDescent="0.25">
      <c r="A28" s="11" t="s">
        <v>37</v>
      </c>
      <c r="B28" s="12" t="s">
        <v>38</v>
      </c>
      <c r="C28" s="13">
        <v>1387144.65</v>
      </c>
      <c r="D28" s="13">
        <v>1223502.1399999999</v>
      </c>
      <c r="E28" s="13">
        <v>1221437.23</v>
      </c>
    </row>
    <row r="29" spans="1:5" ht="30" x14ac:dyDescent="0.25">
      <c r="A29" s="11" t="s">
        <v>39</v>
      </c>
      <c r="B29" s="12" t="s">
        <v>40</v>
      </c>
      <c r="C29" s="13">
        <v>402934.96</v>
      </c>
      <c r="D29" s="13">
        <v>377574.96</v>
      </c>
      <c r="E29" s="13">
        <v>373280.08</v>
      </c>
    </row>
    <row r="30" spans="1:5" x14ac:dyDescent="0.25">
      <c r="A30" s="11" t="s">
        <v>41</v>
      </c>
      <c r="B30" s="12" t="s">
        <v>42</v>
      </c>
      <c r="C30" s="13">
        <v>73009.5</v>
      </c>
      <c r="D30" s="13">
        <v>49897.5</v>
      </c>
      <c r="E30" s="13">
        <v>50149.02</v>
      </c>
    </row>
    <row r="31" spans="1:5" ht="30" x14ac:dyDescent="0.25">
      <c r="A31" s="11" t="s">
        <v>43</v>
      </c>
      <c r="B31" s="12" t="s">
        <v>44</v>
      </c>
      <c r="C31" s="13">
        <v>185561.19200000001</v>
      </c>
      <c r="D31" s="13">
        <v>175038.07999999999</v>
      </c>
      <c r="E31" s="13">
        <v>178317.93900000001</v>
      </c>
    </row>
    <row r="32" spans="1:5" x14ac:dyDescent="0.25">
      <c r="A32" s="11" t="s">
        <v>45</v>
      </c>
      <c r="B32" s="12" t="s">
        <v>46</v>
      </c>
      <c r="C32" s="13">
        <v>289361.26</v>
      </c>
      <c r="D32" s="13">
        <v>148288.51</v>
      </c>
      <c r="E32" s="13">
        <v>139807.78</v>
      </c>
    </row>
    <row r="33" spans="1:5" x14ac:dyDescent="0.25">
      <c r="A33" s="11" t="s">
        <v>47</v>
      </c>
      <c r="B33" s="12" t="s">
        <v>48</v>
      </c>
      <c r="C33" s="13">
        <v>8287846.2980000004</v>
      </c>
      <c r="D33" s="13">
        <v>7655336.5999999996</v>
      </c>
      <c r="E33" s="13">
        <v>7828947.2580000004</v>
      </c>
    </row>
    <row r="34" spans="1:5" ht="30" x14ac:dyDescent="0.25">
      <c r="A34" s="11" t="s">
        <v>49</v>
      </c>
      <c r="B34" s="12" t="s">
        <v>50</v>
      </c>
      <c r="C34" s="13">
        <v>360451.14899999998</v>
      </c>
      <c r="D34" s="13">
        <v>132288.617</v>
      </c>
      <c r="E34" s="13">
        <v>56414.82</v>
      </c>
    </row>
    <row r="35" spans="1:5" ht="30" x14ac:dyDescent="0.25">
      <c r="A35" s="11" t="s">
        <v>51</v>
      </c>
      <c r="B35" s="12" t="s">
        <v>52</v>
      </c>
      <c r="C35" s="13">
        <v>161234.1</v>
      </c>
      <c r="D35" s="13">
        <v>67134.100000000006</v>
      </c>
      <c r="E35" s="13">
        <v>67134.100000000006</v>
      </c>
    </row>
    <row r="36" spans="1:5" x14ac:dyDescent="0.25">
      <c r="A36" s="11" t="s">
        <v>53</v>
      </c>
      <c r="B36" s="12" t="s">
        <v>54</v>
      </c>
      <c r="C36" s="13">
        <v>653075.30000000005</v>
      </c>
      <c r="D36" s="13">
        <v>320000</v>
      </c>
      <c r="E36" s="13">
        <v>320000</v>
      </c>
    </row>
    <row r="37" spans="1:5" x14ac:dyDescent="0.25">
      <c r="A37" s="11" t="s">
        <v>55</v>
      </c>
      <c r="B37" s="12" t="s">
        <v>9</v>
      </c>
      <c r="C37" s="13">
        <v>1995942.524</v>
      </c>
      <c r="D37" s="13">
        <v>1988657.828</v>
      </c>
      <c r="E37" s="13">
        <v>2097971.77</v>
      </c>
    </row>
    <row r="38" spans="1:5" x14ac:dyDescent="0.25">
      <c r="A38" s="11" t="s">
        <v>61</v>
      </c>
      <c r="B38" s="12" t="s">
        <v>60</v>
      </c>
      <c r="C38" s="13"/>
      <c r="D38" s="13">
        <v>1409935.226</v>
      </c>
      <c r="E38" s="13">
        <v>5461954.7860000003</v>
      </c>
    </row>
    <row r="39" spans="1:5" x14ac:dyDescent="0.25">
      <c r="A39" s="16" t="s">
        <v>56</v>
      </c>
      <c r="B39" s="16" t="s">
        <v>57</v>
      </c>
      <c r="C39" s="17">
        <v>63693875.273999996</v>
      </c>
      <c r="D39" s="18">
        <v>60344683.806999996</v>
      </c>
      <c r="E39" s="18">
        <v>63783342.332999997</v>
      </c>
    </row>
    <row r="40" spans="1:5" x14ac:dyDescent="0.25">
      <c r="C40" s="5"/>
    </row>
    <row r="41" spans="1:5" x14ac:dyDescent="0.25">
      <c r="C41" s="5"/>
    </row>
    <row r="42" spans="1:5" x14ac:dyDescent="0.25">
      <c r="C42" s="5"/>
    </row>
    <row r="43" spans="1:5" x14ac:dyDescent="0.25">
      <c r="C43" s="5"/>
    </row>
    <row r="44" spans="1:5" x14ac:dyDescent="0.25">
      <c r="C44" s="5"/>
    </row>
    <row r="45" spans="1:5" x14ac:dyDescent="0.25">
      <c r="C45" s="5"/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3"/>
    </row>
    <row r="1125" spans="3:3" x14ac:dyDescent="0.25">
      <c r="C1125" s="3"/>
    </row>
    <row r="1126" spans="3:3" x14ac:dyDescent="0.25">
      <c r="C1126" s="3"/>
    </row>
    <row r="1127" spans="3:3" x14ac:dyDescent="0.25">
      <c r="C1127" s="3"/>
    </row>
    <row r="1128" spans="3:3" x14ac:dyDescent="0.25">
      <c r="C1128" s="3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</sheetData>
  <mergeCells count="6">
    <mergeCell ref="A7:E7"/>
    <mergeCell ref="E10:E11"/>
    <mergeCell ref="A10:A11"/>
    <mergeCell ref="B10:B11"/>
    <mergeCell ref="C10:C11"/>
    <mergeCell ref="D10:D11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'Приложение 8'!Date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2017-10-23T03:11:04Z</cp:lastPrinted>
  <dcterms:created xsi:type="dcterms:W3CDTF">2013-10-10T11:47:28Z</dcterms:created>
  <dcterms:modified xsi:type="dcterms:W3CDTF">2017-10-23T03:11:12Z</dcterms:modified>
</cp:coreProperties>
</file>